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29" i="1"/>
  <c r="C53"/>
  <c r="C52" s="1"/>
  <c r="C50"/>
  <c r="C21"/>
  <c r="C20" s="1"/>
  <c r="C24"/>
  <c r="C27"/>
  <c r="C35"/>
  <c r="C34" s="1"/>
  <c r="C38"/>
  <c r="C37" s="1"/>
  <c r="C42"/>
  <c r="C41" s="1"/>
  <c r="C40" s="1"/>
  <c r="C47"/>
  <c r="C19"/>
  <c r="C55"/>
  <c r="C31"/>
  <c r="C57"/>
  <c r="C64"/>
  <c r="C68"/>
  <c r="C72"/>
  <c r="C92"/>
  <c r="C95"/>
  <c r="C98"/>
  <c r="C46" l="1"/>
  <c r="C45" s="1"/>
  <c r="C44" s="1"/>
  <c r="C26"/>
  <c r="C23" s="1"/>
  <c r="C33"/>
  <c r="C18" l="1"/>
  <c r="C102" s="1"/>
</calcChain>
</file>

<file path=xl/sharedStrings.xml><?xml version="1.0" encoding="utf-8"?>
<sst xmlns="http://schemas.openxmlformats.org/spreadsheetml/2006/main" count="681" uniqueCount="172">
  <si>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</si>
  <si>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</si>
  <si>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</si>
  <si>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</si>
  <si>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</si>
  <si>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</si>
  <si>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</si>
  <si>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</si>
  <si>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</si>
  <si>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</si>
  <si>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</si>
  <si>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</si>
  <si>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</si>
  <si>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</si>
  <si>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</si>
  <si>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</si>
  <si>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</si>
  <si>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</si>
  <si>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</si>
  <si>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</si>
  <si>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</si>
  <si>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</si>
  <si>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</si>
  <si>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</si>
  <si>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</si>
  <si>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</si>
  <si>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</si>
  <si>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</si>
  <si>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</si>
  <si>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</si>
  <si>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</si>
  <si>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</si>
  <si>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</si>
  <si>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</si>
  <si>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</si>
  <si>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</si>
  <si>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</si>
  <si>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</si>
  <si>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</si>
  <si>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</si>
  <si>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</si>
  <si>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</si>
  <si>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</si>
  <si>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</si>
  <si>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</si>
  <si>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</si>
  <si>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</si>
  <si>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</si>
  <si>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</si>
  <si>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</si>
  <si>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</si>
  <si>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</si>
  <si>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</si>
  <si>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</si>
  <si>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</si>
  <si>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</si>
  <si>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</si>
  <si>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</si>
  <si>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</si>
  <si>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</si>
  <si>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</si>
  <si>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</si>
  <si>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</si>
  <si>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</si>
  <si>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</si>
  <si>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</si>
  <si>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</si>
  <si>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</si>
  <si>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</si>
  <si>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</si>
  <si>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</si>
  <si>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</si>
  <si>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</si>
  <si>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</si>
  <si>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</si>
  <si>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</si>
  <si>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</si>
  <si>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</si>
  <si>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</si>
  <si>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</si>
  <si>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</si>
  <si>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</si>
  <si>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</si>
  <si>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</si>
  <si>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</si>
  <si>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</si>
  <si>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</si>
  <si>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</si>
  <si>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</si>
  <si>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</si>
  <si>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</si>
  <si>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</si>
  <si>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</si>
  <si>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</si>
  <si>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</si>
  <si>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</si>
  <si>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</si>
  <si>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</si>
  <si>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</si>
  <si>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</si>
  <si>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</si>
  <si>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</si>
  <si>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</si>
  <si>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</si>
  <si>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</si>
  <si>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</si>
  <si>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</si>
  <si>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</si>
  <si>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</si>
  <si>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</si>
  <si>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</si>
  <si>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</si>
  <si>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</si>
  <si>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</si>
  <si>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</si>
  <si>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</si>
  <si>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</si>
  <si>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</si>
  <si>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</si>
  <si>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</si>
  <si>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</si>
  <si>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</si>
  <si>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</si>
  <si>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</si>
  <si>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</si>
  <si>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</si>
  <si>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</si>
  <si>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</si>
  <si>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</si>
  <si>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</si>
  <si>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</si>
  <si>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</si>
  <si>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</si>
  <si>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</si>
  <si>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</si>
  <si>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Сумма         2011 год</t>
  </si>
  <si>
    <t>Код бюджетной   кассификации РФ</t>
  </si>
  <si>
    <t>на 2011  год</t>
  </si>
  <si>
    <t>650 1 08 00000 00 0000 000</t>
  </si>
  <si>
    <t>650 1 08 04020 01 0000 110</t>
  </si>
  <si>
    <t>650 1 11 0000 00 0000 000</t>
  </si>
  <si>
    <t>650 1 11 05000 00 0000 120</t>
  </si>
  <si>
    <t>650 1 11 05010 00 0000 120</t>
  </si>
  <si>
    <t>650 1 11 05010 10 0000 120</t>
  </si>
  <si>
    <t>650 1 11 09000 00 0000 120</t>
  </si>
  <si>
    <t>650 1 11 09040 00 0000 120</t>
  </si>
  <si>
    <t>650 1 11 09045 10 0000 120</t>
  </si>
  <si>
    <t xml:space="preserve">650 1 14 0000 00 0000 000  </t>
  </si>
  <si>
    <t>650 1 14 06000 00 0000 430</t>
  </si>
  <si>
    <t>650 1 14 06010 00 0000 430</t>
  </si>
  <si>
    <t>650 1 14 06014 10 0000 430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</si>
  <si>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</si>
  <si>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</si>
  <si>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</si>
  <si>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</si>
  <si>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</si>
  <si>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</si>
  <si>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</si>
  <si>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</si>
  <si>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</si>
  <si>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</si>
  <si>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</si>
  <si>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</si>
  <si>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</si>
  <si>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поселений</t>
  </si>
  <si>
    <t>650 2 02 04000 00 0000 151</t>
  </si>
  <si>
    <t>650 2 02 04999 00 0000 151</t>
  </si>
  <si>
    <t>650 2 02 04999 10 0000 151</t>
  </si>
  <si>
    <t>Приложение № 2</t>
  </si>
  <si>
    <r>
      <t xml:space="preserve">                                                                    от </t>
    </r>
    <r>
      <rPr>
        <u/>
        <sz val="10"/>
        <rFont val="Times New Roman"/>
        <family val="1"/>
        <charset val="204"/>
      </rPr>
      <t>28 декабря 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</si>
  <si>
    <t xml:space="preserve"> Приложение № 3</t>
  </si>
  <si>
    <r>
      <t xml:space="preserve">от </t>
    </r>
    <r>
      <rPr>
        <u/>
        <sz val="10"/>
        <rFont val="Times New Roman"/>
        <family val="1"/>
        <charset val="204"/>
      </rPr>
      <t>30 мая 2011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166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</si>
</sst>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9" fontId="9" fillId="0" borderId="7" xfId="0" applyNumberFormat="1" applyFont="1" applyBorder="1" applyAlignment="1">
      <alignment vertic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0" fontId="9" fillId="0" borderId="7" xfId="0" applyFont="1" applyFill="1" applyBorder="1" applyAlignment="1">
      <alignment wrapText="1"/>
    </xf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49" fontId="12" fillId="0" borderId="7" xfId="0" applyNumberFormat="1" applyFont="1" applyBorder="1"/>
    <xf numFmtId="0" fontId="12" fillId="0" borderId="7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" fontId="10" fillId="7" borderId="7" xfId="0" applyNumberFormat="1" applyFont="1" applyFill="1" applyBorder="1" applyAlignment="1">
      <alignment horizontal="center"/>
    </xf>
    <xf numFmtId="0" fontId="2" fillId="0" borderId="0" xfId="2" applyFont="1"/>
    <xf numFmtId="0" fontId="1" fillId="0" borderId="0" xfId="2"/>
    <xf numFmtId="0" fontId="2" fillId="0" borderId="0" xfId="2" applyFont="1" applyAlignment="1">
      <alignment horizontal="right" vertical="top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03.10 Приложение 10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5"/>
  <sheetViews>
    <sheetView tabSelected="1" topLeftCell="A44" workbookViewId="0">
      <selection activeCell="D14" sqref="D14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 s="67" customFormat="1">
      <c r="A1" s="66"/>
      <c r="B1" s="68" t="s">
        <v>170</v>
      </c>
      <c r="C1" s="69"/>
    </row>
    <row r="2" spans="1:253" s="67" customFormat="1">
      <c r="A2" s="66"/>
      <c r="B2" s="68" t="s">
        <v>132</v>
      </c>
      <c r="C2" s="69"/>
    </row>
    <row r="3" spans="1:253" s="67" customFormat="1">
      <c r="A3" s="66"/>
      <c r="B3" s="68" t="s">
        <v>169</v>
      </c>
      <c r="C3" s="69"/>
    </row>
    <row r="4" spans="1:253">
      <c r="B4" s="70" t="s">
        <v>168</v>
      </c>
      <c r="C4" s="70"/>
      <c r="D4" s="64"/>
      <c r="E4" s="64"/>
    </row>
    <row r="5" spans="1:253">
      <c r="A5" s="4" t="s">
        <v>0</v>
      </c>
      <c r="B5" s="70" t="s">
        <v>132</v>
      </c>
      <c r="C5" s="70"/>
      <c r="D5" s="64"/>
      <c r="E5" s="64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70" t="s">
        <v>171</v>
      </c>
      <c r="C6" s="70"/>
      <c r="D6" s="64"/>
      <c r="E6" s="64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74" t="s">
        <v>2</v>
      </c>
      <c r="B8" s="74"/>
      <c r="C8" s="74"/>
    </row>
    <row r="9" spans="1:253" ht="14.25" customHeight="1">
      <c r="A9" s="74" t="s">
        <v>97</v>
      </c>
      <c r="B9" s="74"/>
      <c r="C9" s="74"/>
    </row>
    <row r="10" spans="1:253" ht="16.5" hidden="1" customHeight="1">
      <c r="A10" s="74" t="s">
        <v>3</v>
      </c>
      <c r="B10" s="74"/>
      <c r="C10" s="74"/>
    </row>
    <row r="11" spans="1:253" ht="15" customHeight="1">
      <c r="A11" s="74" t="s">
        <v>137</v>
      </c>
      <c r="B11" s="74"/>
      <c r="C11" s="74"/>
    </row>
    <row r="12" spans="1:253" ht="6.75" customHeight="1" thickBot="1"/>
    <row r="13" spans="1:253" ht="13.5" customHeight="1">
      <c r="A13" s="75" t="s">
        <v>136</v>
      </c>
      <c r="B13" s="78" t="s">
        <v>4</v>
      </c>
      <c r="C13" s="71" t="s">
        <v>135</v>
      </c>
    </row>
    <row r="14" spans="1:253" ht="23.25" customHeight="1">
      <c r="A14" s="76"/>
      <c r="B14" s="79"/>
      <c r="C14" s="72"/>
    </row>
    <row r="15" spans="1:253" ht="15.75" customHeight="1">
      <c r="A15" s="76"/>
      <c r="B15" s="79"/>
      <c r="C15" s="72"/>
    </row>
    <row r="16" spans="1:253" ht="45.75" customHeight="1" thickBot="1">
      <c r="A16" s="77"/>
      <c r="B16" s="80"/>
      <c r="C16" s="73"/>
    </row>
    <row r="17" spans="1:4" s="8" customFormat="1">
      <c r="A17" s="6">
        <v>1</v>
      </c>
      <c r="B17" s="7">
        <v>2</v>
      </c>
      <c r="C17" s="11">
        <v>3</v>
      </c>
    </row>
    <row r="18" spans="1:4" s="8" customFormat="1">
      <c r="A18" s="32" t="s">
        <v>161</v>
      </c>
      <c r="B18" s="33" t="s">
        <v>130</v>
      </c>
      <c r="C18" s="36">
        <f>C19+C23+C31+C33+C40</f>
        <v>1881</v>
      </c>
    </row>
    <row r="19" spans="1:4" s="8" customFormat="1">
      <c r="A19" s="32" t="s">
        <v>5</v>
      </c>
      <c r="B19" s="33" t="s">
        <v>6</v>
      </c>
      <c r="C19" s="34">
        <f>C22</f>
        <v>944</v>
      </c>
    </row>
    <row r="20" spans="1:4" s="8" customFormat="1">
      <c r="A20" s="32" t="s">
        <v>128</v>
      </c>
      <c r="B20" s="33" t="s">
        <v>129</v>
      </c>
      <c r="C20" s="34">
        <f>C21</f>
        <v>944</v>
      </c>
    </row>
    <row r="21" spans="1:4" s="8" customFormat="1" ht="31.5">
      <c r="A21" s="32" t="s">
        <v>127</v>
      </c>
      <c r="B21" s="35" t="s">
        <v>96</v>
      </c>
      <c r="C21" s="34">
        <f>C22</f>
        <v>944</v>
      </c>
    </row>
    <row r="22" spans="1:4" s="8" customFormat="1" ht="56.25">
      <c r="A22" s="37" t="s">
        <v>98</v>
      </c>
      <c r="B22" s="38" t="s">
        <v>125</v>
      </c>
      <c r="C22" s="19">
        <v>944</v>
      </c>
    </row>
    <row r="23" spans="1:4" s="8" customFormat="1">
      <c r="A23" s="23" t="s">
        <v>7</v>
      </c>
      <c r="B23" s="33" t="s">
        <v>8</v>
      </c>
      <c r="C23" s="18">
        <f>C24+C26</f>
        <v>807</v>
      </c>
    </row>
    <row r="24" spans="1:4" s="8" customFormat="1">
      <c r="A24" s="23" t="s">
        <v>123</v>
      </c>
      <c r="B24" s="33" t="s">
        <v>124</v>
      </c>
      <c r="C24" s="18">
        <f>C25</f>
        <v>5</v>
      </c>
    </row>
    <row r="25" spans="1:4" s="8" customFormat="1" ht="22.5">
      <c r="A25" s="22" t="s">
        <v>103</v>
      </c>
      <c r="B25" s="20" t="s">
        <v>102</v>
      </c>
      <c r="C25" s="19">
        <v>5</v>
      </c>
    </row>
    <row r="26" spans="1:4" s="8" customFormat="1">
      <c r="A26" s="23" t="s">
        <v>120</v>
      </c>
      <c r="B26" s="21" t="s">
        <v>121</v>
      </c>
      <c r="C26" s="18">
        <f>C27+C29</f>
        <v>802</v>
      </c>
    </row>
    <row r="27" spans="1:4" s="8" customFormat="1" ht="31.5">
      <c r="A27" s="23" t="s">
        <v>122</v>
      </c>
      <c r="B27" s="21" t="s">
        <v>119</v>
      </c>
      <c r="C27" s="18">
        <f>C28</f>
        <v>12</v>
      </c>
    </row>
    <row r="28" spans="1:4" s="8" customFormat="1" ht="36.75" customHeight="1">
      <c r="A28" s="37" t="s">
        <v>99</v>
      </c>
      <c r="B28" s="20" t="s">
        <v>119</v>
      </c>
      <c r="C28" s="19">
        <v>12</v>
      </c>
      <c r="D28" s="8" t="s">
        <v>104</v>
      </c>
    </row>
    <row r="29" spans="1:4" s="8" customFormat="1" ht="21">
      <c r="A29" s="32" t="s">
        <v>116</v>
      </c>
      <c r="B29" s="21" t="s">
        <v>118</v>
      </c>
      <c r="C29" s="18">
        <f>C30</f>
        <v>790</v>
      </c>
    </row>
    <row r="30" spans="1:4" s="8" customFormat="1" ht="33.75">
      <c r="A30" s="22" t="s">
        <v>100</v>
      </c>
      <c r="B30" s="20" t="s">
        <v>117</v>
      </c>
      <c r="C30" s="19">
        <v>790</v>
      </c>
    </row>
    <row r="31" spans="1:4" s="8" customFormat="1">
      <c r="A31" s="32" t="s">
        <v>138</v>
      </c>
      <c r="B31" s="23" t="s">
        <v>9</v>
      </c>
      <c r="C31" s="18">
        <f>C32</f>
        <v>29</v>
      </c>
    </row>
    <row r="32" spans="1:4" s="8" customFormat="1" ht="47.25" customHeight="1">
      <c r="A32" s="39" t="s">
        <v>139</v>
      </c>
      <c r="B32" s="26" t="s">
        <v>92</v>
      </c>
      <c r="C32" s="19">
        <v>29</v>
      </c>
    </row>
    <row r="33" spans="1:4" s="8" customFormat="1" ht="21">
      <c r="A33" s="17" t="s">
        <v>140</v>
      </c>
      <c r="B33" s="24" t="s">
        <v>115</v>
      </c>
      <c r="C33" s="18">
        <f>C34+C37</f>
        <v>93</v>
      </c>
    </row>
    <row r="34" spans="1:4" s="8" customFormat="1" ht="52.5">
      <c r="A34" s="17" t="s">
        <v>141</v>
      </c>
      <c r="B34" s="24" t="s">
        <v>114</v>
      </c>
      <c r="C34" s="18">
        <f>C35</f>
        <v>8</v>
      </c>
    </row>
    <row r="35" spans="1:4" s="8" customFormat="1" ht="33.75">
      <c r="A35" s="17" t="s">
        <v>142</v>
      </c>
      <c r="B35" s="26" t="s">
        <v>113</v>
      </c>
      <c r="C35" s="18">
        <f>C36</f>
        <v>8</v>
      </c>
    </row>
    <row r="36" spans="1:4" s="8" customFormat="1" ht="45">
      <c r="A36" s="25" t="s">
        <v>143</v>
      </c>
      <c r="B36" s="26" t="s">
        <v>112</v>
      </c>
      <c r="C36" s="19">
        <v>8</v>
      </c>
      <c r="D36" s="8" t="s">
        <v>104</v>
      </c>
    </row>
    <row r="37" spans="1:4" s="8" customFormat="1" ht="21">
      <c r="A37" s="17" t="s">
        <v>144</v>
      </c>
      <c r="B37" s="24" t="s">
        <v>111</v>
      </c>
      <c r="C37" s="18">
        <f>C38</f>
        <v>85</v>
      </c>
    </row>
    <row r="38" spans="1:4" s="8" customFormat="1" ht="45">
      <c r="A38" s="25" t="s">
        <v>145</v>
      </c>
      <c r="B38" s="26" t="s">
        <v>110</v>
      </c>
      <c r="C38" s="19">
        <f>C39</f>
        <v>85</v>
      </c>
    </row>
    <row r="39" spans="1:4" s="8" customFormat="1" ht="22.5">
      <c r="A39" s="40" t="s">
        <v>146</v>
      </c>
      <c r="B39" s="41" t="s">
        <v>109</v>
      </c>
      <c r="C39" s="16">
        <v>85</v>
      </c>
    </row>
    <row r="40" spans="1:4" s="8" customFormat="1" ht="21">
      <c r="A40" s="17" t="s">
        <v>147</v>
      </c>
      <c r="B40" s="24" t="s">
        <v>131</v>
      </c>
      <c r="C40" s="18">
        <f>C41</f>
        <v>8</v>
      </c>
    </row>
    <row r="41" spans="1:4" s="8" customFormat="1" ht="31.5">
      <c r="A41" s="17" t="s">
        <v>148</v>
      </c>
      <c r="B41" s="24" t="s">
        <v>108</v>
      </c>
      <c r="C41" s="18">
        <f>C42</f>
        <v>8</v>
      </c>
    </row>
    <row r="42" spans="1:4" s="8" customFormat="1" ht="21">
      <c r="A42" s="17" t="s">
        <v>149</v>
      </c>
      <c r="B42" s="24" t="s">
        <v>107</v>
      </c>
      <c r="C42" s="18">
        <f>C43</f>
        <v>8</v>
      </c>
    </row>
    <row r="43" spans="1:4" s="8" customFormat="1" ht="22.5">
      <c r="A43" s="25" t="s">
        <v>150</v>
      </c>
      <c r="B43" s="26" t="s">
        <v>101</v>
      </c>
      <c r="C43" s="42">
        <v>8</v>
      </c>
      <c r="D43" s="8" t="s">
        <v>104</v>
      </c>
    </row>
    <row r="44" spans="1:4" s="8" customFormat="1">
      <c r="A44" s="43" t="s">
        <v>151</v>
      </c>
      <c r="B44" s="44" t="s">
        <v>10</v>
      </c>
      <c r="C44" s="45">
        <f>C45</f>
        <v>22278.5</v>
      </c>
    </row>
    <row r="45" spans="1:4" s="8" customFormat="1">
      <c r="A45" s="43" t="s">
        <v>152</v>
      </c>
      <c r="B45" s="30" t="s">
        <v>11</v>
      </c>
      <c r="C45" s="46">
        <f>C46+C55+C52</f>
        <v>22278.5</v>
      </c>
    </row>
    <row r="46" spans="1:4" s="8" customFormat="1" ht="21.75">
      <c r="A46" s="43" t="s">
        <v>153</v>
      </c>
      <c r="B46" s="30" t="s">
        <v>106</v>
      </c>
      <c r="C46" s="46">
        <f>C47+C50</f>
        <v>21632</v>
      </c>
    </row>
    <row r="47" spans="1:4" s="8" customFormat="1">
      <c r="A47" s="29" t="s">
        <v>154</v>
      </c>
      <c r="B47" s="28" t="s">
        <v>105</v>
      </c>
      <c r="C47" s="46">
        <f>C48</f>
        <v>4405.3</v>
      </c>
    </row>
    <row r="48" spans="1:4" s="8" customFormat="1">
      <c r="A48" s="27" t="s">
        <v>155</v>
      </c>
      <c r="B48" s="28" t="s">
        <v>93</v>
      </c>
      <c r="C48" s="16">
        <v>4405.3</v>
      </c>
    </row>
    <row r="49" spans="1:3" s="8" customFormat="1" ht="23.25" hidden="1" customHeight="1" thickBot="1">
      <c r="A49" s="27" t="s">
        <v>12</v>
      </c>
      <c r="B49" s="28" t="s">
        <v>13</v>
      </c>
      <c r="C49" s="47">
        <v>0</v>
      </c>
    </row>
    <row r="50" spans="1:3" s="8" customFormat="1">
      <c r="A50" s="27" t="s">
        <v>159</v>
      </c>
      <c r="B50" s="28" t="s">
        <v>160</v>
      </c>
      <c r="C50" s="47">
        <f>C51</f>
        <v>17226.7</v>
      </c>
    </row>
    <row r="51" spans="1:3" s="8" customFormat="1" ht="23.25" customHeight="1">
      <c r="A51" s="27" t="s">
        <v>133</v>
      </c>
      <c r="B51" s="28" t="s">
        <v>134</v>
      </c>
      <c r="C51" s="47">
        <v>17226.7</v>
      </c>
    </row>
    <row r="52" spans="1:3" s="8" customFormat="1">
      <c r="A52" s="44" t="s">
        <v>165</v>
      </c>
      <c r="B52" s="30" t="s">
        <v>162</v>
      </c>
      <c r="C52" s="65">
        <f>C53</f>
        <v>382.1</v>
      </c>
    </row>
    <row r="53" spans="1:3" s="8" customFormat="1">
      <c r="A53" s="27" t="s">
        <v>166</v>
      </c>
      <c r="B53" s="28" t="s">
        <v>163</v>
      </c>
      <c r="C53" s="16">
        <f>C54</f>
        <v>382.1</v>
      </c>
    </row>
    <row r="54" spans="1:3" s="8" customFormat="1">
      <c r="A54" s="29" t="s">
        <v>167</v>
      </c>
      <c r="B54" s="28" t="s">
        <v>164</v>
      </c>
      <c r="C54" s="16">
        <v>382.1</v>
      </c>
    </row>
    <row r="55" spans="1:3" s="8" customFormat="1">
      <c r="A55" s="44" t="s">
        <v>156</v>
      </c>
      <c r="B55" s="30" t="s">
        <v>126</v>
      </c>
      <c r="C55" s="15">
        <f>SUM(C100:C101)</f>
        <v>264.39999999999998</v>
      </c>
    </row>
    <row r="56" spans="1:3" s="8" customFormat="1" ht="34.5" hidden="1" customHeight="1" thickBot="1">
      <c r="A56" s="27" t="s">
        <v>14</v>
      </c>
      <c r="B56" s="28" t="s">
        <v>15</v>
      </c>
      <c r="C56" s="14"/>
    </row>
    <row r="57" spans="1:3" s="8" customFormat="1" ht="35.25" hidden="1" customHeight="1" thickBot="1">
      <c r="A57" s="27" t="s">
        <v>16</v>
      </c>
      <c r="B57" s="28" t="s">
        <v>17</v>
      </c>
      <c r="C57" s="48">
        <f>SUM(C58:C59)</f>
        <v>1900</v>
      </c>
    </row>
    <row r="58" spans="1:3" s="8" customFormat="1" ht="35.25" hidden="1" customHeight="1" thickTop="1">
      <c r="A58" s="27" t="s">
        <v>18</v>
      </c>
      <c r="B58" s="49" t="s">
        <v>19</v>
      </c>
      <c r="C58" s="50">
        <v>1900</v>
      </c>
    </row>
    <row r="59" spans="1:3" s="8" customFormat="1" ht="34.5" hidden="1" customHeight="1" thickBot="1">
      <c r="A59" s="27" t="s">
        <v>18</v>
      </c>
      <c r="B59" s="49" t="s">
        <v>20</v>
      </c>
      <c r="C59" s="48">
        <v>0</v>
      </c>
    </row>
    <row r="60" spans="1:3" s="8" customFormat="1" ht="58.5" hidden="1" customHeight="1" thickBot="1">
      <c r="A60" s="27" t="s">
        <v>21</v>
      </c>
      <c r="B60" s="28" t="s">
        <v>22</v>
      </c>
      <c r="C60" s="48">
        <v>5</v>
      </c>
    </row>
    <row r="61" spans="1:3" s="8" customFormat="1" ht="57" hidden="1" customHeight="1" thickBot="1">
      <c r="A61" s="27" t="s">
        <v>23</v>
      </c>
      <c r="B61" s="28" t="s">
        <v>24</v>
      </c>
      <c r="C61" s="48"/>
    </row>
    <row r="62" spans="1:3" s="8" customFormat="1" ht="33.75" hidden="1">
      <c r="A62" s="27" t="s">
        <v>25</v>
      </c>
      <c r="B62" s="28" t="s">
        <v>26</v>
      </c>
      <c r="C62" s="51">
        <v>2173</v>
      </c>
    </row>
    <row r="63" spans="1:3" s="8" customFormat="1" ht="22.5" hidden="1">
      <c r="A63" s="27" t="s">
        <v>27</v>
      </c>
      <c r="B63" s="49" t="s">
        <v>28</v>
      </c>
      <c r="C63" s="14">
        <v>2486</v>
      </c>
    </row>
    <row r="64" spans="1:3" s="8" customFormat="1" ht="33.75" hidden="1">
      <c r="A64" s="27" t="s">
        <v>29</v>
      </c>
      <c r="B64" s="28" t="s">
        <v>30</v>
      </c>
      <c r="C64" s="14">
        <f>SUM(C65:C66)</f>
        <v>0</v>
      </c>
    </row>
    <row r="65" spans="1:3" s="8" customFormat="1" ht="33.75" hidden="1">
      <c r="A65" s="52" t="s">
        <v>29</v>
      </c>
      <c r="B65" s="49" t="s">
        <v>31</v>
      </c>
      <c r="C65" s="14">
        <v>0</v>
      </c>
    </row>
    <row r="66" spans="1:3" s="8" customFormat="1" ht="33.75" hidden="1">
      <c r="A66" s="52" t="s">
        <v>29</v>
      </c>
      <c r="B66" s="49" t="s">
        <v>32</v>
      </c>
      <c r="C66" s="14">
        <v>0</v>
      </c>
    </row>
    <row r="67" spans="1:3" s="8" customFormat="1" ht="36" hidden="1" customHeight="1" thickBot="1">
      <c r="A67" s="27" t="s">
        <v>33</v>
      </c>
      <c r="B67" s="28" t="s">
        <v>34</v>
      </c>
      <c r="C67" s="53">
        <v>304</v>
      </c>
    </row>
    <row r="68" spans="1:3" s="8" customFormat="1" ht="22.5" hidden="1">
      <c r="A68" s="27" t="s">
        <v>35</v>
      </c>
      <c r="B68" s="54" t="s">
        <v>36</v>
      </c>
      <c r="C68" s="53">
        <f>SUM(C69:C70)</f>
        <v>10384.5</v>
      </c>
    </row>
    <row r="69" spans="1:3" s="8" customFormat="1" ht="22.5" hidden="1">
      <c r="A69" s="52" t="s">
        <v>35</v>
      </c>
      <c r="B69" s="55" t="s">
        <v>37</v>
      </c>
      <c r="C69" s="53">
        <v>3287.5</v>
      </c>
    </row>
    <row r="70" spans="1:3" s="8" customFormat="1" ht="22.5" hidden="1">
      <c r="A70" s="52" t="s">
        <v>35</v>
      </c>
      <c r="B70" s="55" t="s">
        <v>38</v>
      </c>
      <c r="C70" s="53">
        <v>7097</v>
      </c>
    </row>
    <row r="71" spans="1:3" s="8" customFormat="1" ht="22.5" hidden="1">
      <c r="A71" s="52" t="s">
        <v>39</v>
      </c>
      <c r="B71" s="49" t="s">
        <v>40</v>
      </c>
      <c r="C71" s="14">
        <v>31414</v>
      </c>
    </row>
    <row r="72" spans="1:3" s="8" customFormat="1" ht="27" hidden="1" customHeight="1" thickBot="1">
      <c r="A72" s="29" t="s">
        <v>41</v>
      </c>
      <c r="B72" s="28" t="s">
        <v>42</v>
      </c>
      <c r="C72" s="15">
        <f>SUM(C73:C88)</f>
        <v>441413</v>
      </c>
    </row>
    <row r="73" spans="1:3" s="8" customFormat="1" ht="33.75" hidden="1" customHeight="1" thickBot="1">
      <c r="A73" s="56" t="s">
        <v>43</v>
      </c>
      <c r="B73" s="49" t="s">
        <v>44</v>
      </c>
      <c r="C73" s="53">
        <v>151</v>
      </c>
    </row>
    <row r="74" spans="1:3" s="8" customFormat="1" ht="22.5" hidden="1">
      <c r="A74" s="56" t="s">
        <v>45</v>
      </c>
      <c r="B74" s="49" t="s">
        <v>46</v>
      </c>
      <c r="C74" s="53">
        <v>360860</v>
      </c>
    </row>
    <row r="75" spans="1:3" s="8" customFormat="1" ht="33.75" hidden="1" customHeight="1">
      <c r="A75" s="56" t="s">
        <v>47</v>
      </c>
      <c r="B75" s="49" t="s">
        <v>48</v>
      </c>
      <c r="C75" s="14">
        <v>0</v>
      </c>
    </row>
    <row r="76" spans="1:3" s="8" customFormat="1" ht="22.5" hidden="1">
      <c r="A76" s="56" t="s">
        <v>49</v>
      </c>
      <c r="B76" s="57" t="s">
        <v>50</v>
      </c>
      <c r="C76" s="53">
        <v>19921</v>
      </c>
    </row>
    <row r="77" spans="1:3" s="8" customFormat="1" ht="33.75" hidden="1">
      <c r="A77" s="56" t="s">
        <v>51</v>
      </c>
      <c r="B77" s="49" t="s">
        <v>52</v>
      </c>
      <c r="C77" s="14">
        <v>0</v>
      </c>
    </row>
    <row r="78" spans="1:3" s="8" customFormat="1" ht="16.5" hidden="1" customHeight="1">
      <c r="A78" s="56" t="s">
        <v>53</v>
      </c>
      <c r="B78" s="52" t="s">
        <v>54</v>
      </c>
      <c r="C78" s="58">
        <v>12784</v>
      </c>
    </row>
    <row r="79" spans="1:3" s="8" customFormat="1" ht="22.5" hidden="1">
      <c r="A79" s="56" t="s">
        <v>55</v>
      </c>
      <c r="B79" s="49" t="s">
        <v>56</v>
      </c>
      <c r="C79" s="58">
        <v>3444</v>
      </c>
    </row>
    <row r="80" spans="1:3" s="8" customFormat="1" ht="22.5" hidden="1">
      <c r="A80" s="56" t="s">
        <v>57</v>
      </c>
      <c r="B80" s="49" t="s">
        <v>58</v>
      </c>
      <c r="C80" s="53">
        <v>4394</v>
      </c>
    </row>
    <row r="81" spans="1:3" s="8" customFormat="1" ht="22.5" hidden="1" customHeight="1">
      <c r="A81" s="56" t="s">
        <v>59</v>
      </c>
      <c r="B81" s="49" t="s">
        <v>60</v>
      </c>
      <c r="C81" s="59">
        <v>818</v>
      </c>
    </row>
    <row r="82" spans="1:3" s="8" customFormat="1" hidden="1">
      <c r="A82" s="56" t="s">
        <v>61</v>
      </c>
      <c r="B82" s="52" t="s">
        <v>62</v>
      </c>
      <c r="C82" s="59">
        <v>3921</v>
      </c>
    </row>
    <row r="83" spans="1:3" s="8" customFormat="1" ht="22.5" hidden="1">
      <c r="A83" s="56" t="s">
        <v>63</v>
      </c>
      <c r="B83" s="57" t="s">
        <v>64</v>
      </c>
      <c r="C83" s="53">
        <v>703</v>
      </c>
    </row>
    <row r="84" spans="1:3" s="8" customFormat="1" ht="45" hidden="1">
      <c r="A84" s="56" t="s">
        <v>65</v>
      </c>
      <c r="B84" s="49" t="s">
        <v>66</v>
      </c>
      <c r="C84" s="53">
        <v>30280</v>
      </c>
    </row>
    <row r="85" spans="1:3" s="8" customFormat="1" ht="22.5" hidden="1" customHeight="1">
      <c r="A85" s="56" t="s">
        <v>67</v>
      </c>
      <c r="B85" s="49" t="s">
        <v>68</v>
      </c>
      <c r="C85" s="14">
        <v>0</v>
      </c>
    </row>
    <row r="86" spans="1:3" s="8" customFormat="1" ht="33.75" hidden="1">
      <c r="A86" s="56" t="s">
        <v>69</v>
      </c>
      <c r="B86" s="49" t="s">
        <v>70</v>
      </c>
      <c r="C86" s="58">
        <v>1692</v>
      </c>
    </row>
    <row r="87" spans="1:3" s="8" customFormat="1" hidden="1">
      <c r="A87" s="56" t="s">
        <v>71</v>
      </c>
      <c r="B87" s="49"/>
      <c r="C87" s="14"/>
    </row>
    <row r="88" spans="1:3" s="8" customFormat="1" ht="22.5" hidden="1">
      <c r="A88" s="60" t="s">
        <v>71</v>
      </c>
      <c r="B88" s="61" t="s">
        <v>72</v>
      </c>
      <c r="C88" s="59">
        <v>2445</v>
      </c>
    </row>
    <row r="89" spans="1:3" s="8" customFormat="1" ht="85.5" hidden="1" customHeight="1" thickBot="1">
      <c r="A89" s="29" t="s">
        <v>73</v>
      </c>
      <c r="B89" s="62" t="s">
        <v>74</v>
      </c>
      <c r="C89" s="63">
        <v>7109</v>
      </c>
    </row>
    <row r="90" spans="1:3" s="8" customFormat="1" ht="33.75" hidden="1">
      <c r="A90" s="29" t="s">
        <v>75</v>
      </c>
      <c r="B90" s="28" t="s">
        <v>76</v>
      </c>
      <c r="C90" s="14">
        <v>0</v>
      </c>
    </row>
    <row r="91" spans="1:3" s="8" customFormat="1" ht="45" hidden="1">
      <c r="A91" s="29" t="s">
        <v>77</v>
      </c>
      <c r="B91" s="28" t="s">
        <v>78</v>
      </c>
      <c r="C91" s="53">
        <v>2019</v>
      </c>
    </row>
    <row r="92" spans="1:3" s="8" customFormat="1" ht="41.25" hidden="1" customHeight="1" thickBot="1">
      <c r="A92" s="29" t="s">
        <v>79</v>
      </c>
      <c r="B92" s="28" t="s">
        <v>80</v>
      </c>
      <c r="C92" s="14">
        <f>SUM(C93:C94)</f>
        <v>26800</v>
      </c>
    </row>
    <row r="93" spans="1:3" s="8" customFormat="1" ht="41.25" hidden="1" customHeight="1" thickTop="1">
      <c r="A93" s="56" t="s">
        <v>79</v>
      </c>
      <c r="B93" s="49" t="s">
        <v>81</v>
      </c>
      <c r="C93" s="53">
        <v>0</v>
      </c>
    </row>
    <row r="94" spans="1:3" s="8" customFormat="1" ht="48" hidden="1" customHeight="1" thickBot="1">
      <c r="A94" s="56" t="s">
        <v>79</v>
      </c>
      <c r="B94" s="49" t="s">
        <v>82</v>
      </c>
      <c r="C94" s="53">
        <v>26800</v>
      </c>
    </row>
    <row r="95" spans="1:3" s="8" customFormat="1" ht="49.5" hidden="1" customHeight="1" thickBot="1">
      <c r="A95" s="29" t="s">
        <v>83</v>
      </c>
      <c r="B95" s="28" t="s">
        <v>84</v>
      </c>
      <c r="C95" s="14">
        <f>SUM(C96:C97)</f>
        <v>964</v>
      </c>
    </row>
    <row r="96" spans="1:3" s="8" customFormat="1" ht="49.5" hidden="1" customHeight="1" thickTop="1">
      <c r="A96" s="56" t="s">
        <v>83</v>
      </c>
      <c r="B96" s="49" t="s">
        <v>85</v>
      </c>
      <c r="C96" s="14">
        <v>0</v>
      </c>
    </row>
    <row r="97" spans="1:3" s="8" customFormat="1" ht="49.5" hidden="1" customHeight="1" thickBot="1">
      <c r="A97" s="56" t="s">
        <v>83</v>
      </c>
      <c r="B97" s="49" t="s">
        <v>86</v>
      </c>
      <c r="C97" s="53">
        <v>964</v>
      </c>
    </row>
    <row r="98" spans="1:3" s="8" customFormat="1" ht="48.75" hidden="1" customHeight="1" thickBot="1">
      <c r="A98" s="43" t="s">
        <v>87</v>
      </c>
      <c r="B98" s="30" t="s">
        <v>88</v>
      </c>
      <c r="C98" s="14">
        <f>SUM(C99)</f>
        <v>0</v>
      </c>
    </row>
    <row r="99" spans="1:3" s="8" customFormat="1" ht="48.75" hidden="1" customHeight="1" thickBot="1">
      <c r="A99" s="43" t="s">
        <v>89</v>
      </c>
      <c r="B99" s="28" t="s">
        <v>90</v>
      </c>
      <c r="C99" s="14">
        <v>0</v>
      </c>
    </row>
    <row r="100" spans="1:3" s="8" customFormat="1" ht="22.5">
      <c r="A100" s="29" t="s">
        <v>157</v>
      </c>
      <c r="B100" s="28" t="s">
        <v>94</v>
      </c>
      <c r="C100" s="14">
        <v>20</v>
      </c>
    </row>
    <row r="101" spans="1:3" s="8" customFormat="1" ht="22.5">
      <c r="A101" s="29" t="s">
        <v>158</v>
      </c>
      <c r="B101" s="28" t="s">
        <v>95</v>
      </c>
      <c r="C101" s="14">
        <v>244.4</v>
      </c>
    </row>
    <row r="102" spans="1:3" s="8" customFormat="1">
      <c r="A102" s="12"/>
      <c r="B102" s="31" t="s">
        <v>91</v>
      </c>
      <c r="C102" s="13">
        <f>C18+C44</f>
        <v>24159.5</v>
      </c>
    </row>
    <row r="103" spans="1:3">
      <c r="A103" s="9"/>
    </row>
    <row r="105" spans="1:3" ht="15">
      <c r="B105" s="10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2011-04-05T12:31:17Z</cp:lastPrinted>
  <dcterms:created xsi:type="dcterms:W3CDTF">2007-10-10T09:39:28Z</dcterms:created>
  <dcterms:modified xsi:type="dcterms:W3CDTF">2011-05-30T05:47:06Z</dcterms:modified>
</cp:coreProperties>
</file>